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an.fillinger\AppData\Roaming\ELO Digital Office\gematik_prod\1485\checkout\"/>
    </mc:Choice>
  </mc:AlternateContent>
  <xr:revisionPtr revIDLastSave="0" documentId="13_ncr:1_{2FCB9716-7377-4FAD-922A-DBB74E922C3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3" l="1"/>
  <c r="F24" i="3"/>
  <c r="F25" i="3"/>
  <c r="F23" i="3"/>
  <c r="F22" i="3"/>
  <c r="F21" i="3"/>
  <c r="F17" i="3"/>
  <c r="F18" i="3"/>
  <c r="F20" i="3"/>
  <c r="F26" i="3"/>
  <c r="F16" i="3"/>
  <c r="F27" i="3" l="1"/>
</calcChain>
</file>

<file path=xl/sharedStrings.xml><?xml version="1.0" encoding="utf-8"?>
<sst xmlns="http://schemas.openxmlformats.org/spreadsheetml/2006/main" count="44" uniqueCount="34">
  <si>
    <t>ANGEBOT</t>
  </si>
  <si>
    <t xml:space="preserve">Sehr geehrte Damen und Herren,
im o.g. Vergabeverfahren der gematik GmbH bieten wir,
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</si>
  <si>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</si>
  <si>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</si>
  <si>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</si>
  <si>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</si>
  <si>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</si>
  <si>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Die zu erbringenden Leistungen bieten wir zu den nachfolgend angegebenen Preisen an:</t>
  </si>
  <si>
    <t>Position</t>
  </si>
  <si>
    <t>Bezeichnung</t>
  </si>
  <si>
    <t>Anzahl</t>
  </si>
  <si>
    <t>Gesamtpreis</t>
  </si>
  <si>
    <t>Ansprechpartner/in</t>
  </si>
  <si>
    <t>Ort, Datum</t>
  </si>
  <si>
    <t>Vertretungsberechtigte Person*</t>
  </si>
  <si>
    <t>*Angabe dient der Erfüllung der Textform-Anforderung gem. § 126b BGB</t>
  </si>
  <si>
    <r>
      <rPr>
        <b/>
        <i/>
        <sz val="10"/>
        <color theme="1"/>
        <rFont val="Verdana"/>
        <family val="2"/>
      </rPr>
      <t>Hinweis</t>
    </r>
    <r>
      <rPr>
        <i/>
        <sz val="10"/>
        <color theme="1"/>
        <rFont val="Verdana"/>
        <family val="2"/>
      </rPr>
      <t>: Alle "gelb" hinterlegten Felder sind vom Bieter entsprechend auszufüllen.</t>
    </r>
  </si>
  <si>
    <t>Einzelpreis in EUR (netto)</t>
  </si>
  <si>
    <t>Mengeneinheit</t>
  </si>
  <si>
    <t>Gesamtpreis in EUR (netto)</t>
  </si>
  <si>
    <r>
      <t xml:space="preserve">
Unser Angebot beinhaltet folgende Unterlagen, die im Falle der Zuschlagserteilung Vertragsbestandteile werden:
         • dieses ausgefüllte Angebotsformular mit Preisblatt (Anlage-03)
         • das ausgefüllte Eignungsformblatt (Anlage-04) nebst etwaiger Anlagen
         • Bietergemeinschaftserklärung (Anlage-05) - sofern einschlägig
         • Verpflichtungserklärung Unteraufträge (Anlage-06) - sofern einschlägig
Uns ist bewusst, dass im Falle der Zuschlagserteilung ferner folgende Unterlagen Vertragsbestandteil werden:
</t>
    </r>
    <r>
      <rPr>
        <sz val="10"/>
        <rFont val="Verdana"/>
        <family val="2"/>
      </rPr>
      <t xml:space="preserve">         • der Vertrag (Anlage-09)</t>
    </r>
    <r>
      <rPr>
        <sz val="10"/>
        <color theme="1"/>
        <rFont val="Verdana"/>
        <family val="2"/>
      </rPr>
      <t xml:space="preserve">
         • die Leistungsbeschreibung (Anlage-02)
         • die allgemeinen Vertragsbedingungen für die Ausführung von Leistungen (VOL/B)
</t>
    </r>
  </si>
  <si>
    <t xml:space="preserve">iPhone 17
MG6N4QL/A, 256 GB, Sage, 6.30", Dual SIM, 5G	</t>
  </si>
  <si>
    <t>Stück</t>
  </si>
  <si>
    <t>iPhone 17 Pro
MG8H4QL/A 256 GB, Cosmic Orange, 6.30", Dual SIM, 5G</t>
  </si>
  <si>
    <t>iPhone 17 Pro Max
MFYN4QL/A, 256 GB, Cosmic Orange, 6.90", Dual SIM, 5G</t>
  </si>
  <si>
    <t>iPhone 17 Air
MG2P4QL/A, 256 GB, Sky Blue, 6.50", Dual SIM, 5G</t>
  </si>
  <si>
    <t>Xiaomi redmi note 14 pro+
MZB0IJAEU, 256 GB, Frost Blue, 6.67", Dual SIM, 5G</t>
  </si>
  <si>
    <t>Google Pixel 10 Pro
GA09601-GB, 128 GB, Obsidian, 6.30", Dual SIM, 5G</t>
  </si>
  <si>
    <t>Google Pixel 10 Pro XL
GA09602-GB, 256 GB, Obsidian, 6.80", Dual SIM, 5G</t>
  </si>
  <si>
    <t>Google Pixel 10 Pro Fold
GA10091-US, 256 GB, Moonstone, 6.40", Dual SIM, 5G</t>
  </si>
  <si>
    <t>one plus nord ce5
5011113507, 256 GB, Black Infinity, 6.77", Hybrid Dual SIM, 5G</t>
  </si>
  <si>
    <t>One plus 14
5011110270, 256 GB, Oasis Green, 6.74", Dual SIM, 5G</t>
  </si>
  <si>
    <t>Motorola g54
PB0W0016RO, 256 GB, Mint Green, 6.50", Dual SIM, 5G</t>
  </si>
  <si>
    <r>
      <t>Wir halten uns bis zum Ablauf der vorgegebenen Bindefris</t>
    </r>
    <r>
      <rPr>
        <sz val="10"/>
        <rFont val="Verdana"/>
        <family val="2"/>
      </rPr>
      <t>t (03.07.2026)</t>
    </r>
    <r>
      <rPr>
        <sz val="10"/>
        <color theme="1"/>
        <rFont val="Verdana"/>
        <family val="2"/>
      </rPr>
      <t xml:space="preserve"> an unser Angebot gebunden.
Wir sind uns darüber bewusst, dass eine wissentlich falsche Erklärung in unserem Angebot (insbesondere in damit einzureichenden Unterlagen) unseren Ausschluss von weiteren Auftragserteilungen zur Folge haben kann.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</si>
</sst>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6"/>
      <color theme="1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0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Protection="1"/>
    <xf numFmtId="49" fontId="5" fillId="0" borderId="0" xfId="0" applyNumberFormat="1" applyFont="1" applyProtection="1"/>
    <xf numFmtId="0" fontId="8" fillId="0" borderId="1" xfId="0" applyFont="1" applyBorder="1" applyAlignment="1" applyProtection="1">
      <alignment vertical="center" wrapText="1"/>
    </xf>
    <xf numFmtId="49" fontId="7" fillId="2" borderId="1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center" wrapText="1"/>
    </xf>
    <xf numFmtId="8" fontId="9" fillId="0" borderId="0" xfId="0" applyNumberFormat="1" applyFont="1" applyFill="1" applyBorder="1" applyAlignment="1" applyProtection="1">
      <alignment vertical="center" wrapText="1"/>
    </xf>
    <xf numFmtId="8" fontId="8" fillId="0" borderId="1" xfId="0" applyNumberFormat="1" applyFont="1" applyFill="1" applyBorder="1" applyAlignment="1" applyProtection="1">
      <alignment vertical="center" wrapText="1"/>
    </xf>
    <xf numFmtId="8" fontId="11" fillId="5" borderId="1" xfId="0" applyNumberFormat="1" applyFont="1" applyFill="1" applyBorder="1" applyAlignment="1" applyProtection="1">
      <alignment vertical="center" wrapText="1"/>
    </xf>
    <xf numFmtId="49" fontId="12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44" fontId="8" fillId="3" borderId="3" xfId="2" applyFont="1" applyFill="1" applyBorder="1" applyAlignment="1" applyProtection="1">
      <alignment horizontal="left" vertical="center" wrapText="1"/>
      <protection locked="0"/>
    </xf>
    <xf numFmtId="44" fontId="8" fillId="3" borderId="1" xfId="2" applyFont="1" applyFill="1" applyBorder="1" applyAlignment="1" applyProtection="1">
      <alignment horizontal="left" vertical="center" wrapText="1"/>
      <protection locked="0"/>
    </xf>
    <xf numFmtId="0" fontId="7" fillId="5" borderId="2" xfId="0" applyFont="1" applyFill="1" applyBorder="1" applyAlignment="1" applyProtection="1">
      <alignment horizontal="left" vertical="center" wrapText="1"/>
    </xf>
    <xf numFmtId="49" fontId="13" fillId="0" borderId="0" xfId="0" applyNumberFormat="1" applyFont="1" applyAlignment="1" applyProtection="1">
      <alignment vertical="center"/>
    </xf>
    <xf numFmtId="0" fontId="7" fillId="5" borderId="5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</xf>
    <xf numFmtId="0" fontId="7" fillId="5" borderId="2" xfId="0" applyFont="1" applyFill="1" applyBorder="1" applyAlignment="1" applyProtection="1">
      <alignment horizontal="left" vertical="center" wrapText="1"/>
    </xf>
    <xf numFmtId="0" fontId="7" fillId="5" borderId="4" xfId="0" applyFont="1" applyFill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49" fontId="5" fillId="0" borderId="0" xfId="0" applyNumberFormat="1" applyFont="1" applyAlignment="1" applyProtection="1">
      <alignment horizontal="left" vertical="top" wrapText="1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Border="1" applyAlignment="1" applyProtection="1">
      <alignment horizontal="left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F30"/>
  <sheetViews>
    <sheetView showGridLines="0" tabSelected="1" view="pageLayout" topLeftCell="A10" zoomScaleNormal="115" workbookViewId="0">
      <selection activeCell="E16" sqref="E16"/>
    </sheetView>
  </sheetViews>
  <sheetFormatPr baseColWidth="10" defaultColWidth="11.453125" defaultRowHeight="13.5" x14ac:dyDescent="0.3"/>
  <cols>
    <col min="1" max="1" width="17.81640625" style="2" customWidth="1"/>
    <col min="2" max="2" width="59.54296875" style="1" bestFit="1" customWidth="1"/>
    <col min="3" max="3" width="13.453125" style="1" customWidth="1"/>
    <col min="4" max="4" width="13.36328125" style="1" customWidth="1"/>
    <col min="5" max="5" width="13.08984375" style="1" customWidth="1"/>
    <col min="6" max="6" width="14.90625" style="1" bestFit="1" customWidth="1"/>
    <col min="7" max="16384" width="11.453125" style="1"/>
  </cols>
  <sheetData>
    <row r="1" spans="1:6" ht="39.75" customHeight="1" x14ac:dyDescent="0.3">
      <c r="A1" s="27" t="s">
        <v>0</v>
      </c>
      <c r="B1" s="27"/>
      <c r="C1" s="27"/>
      <c r="D1" s="27"/>
      <c r="E1" s="27"/>
      <c r="F1" s="27"/>
    </row>
    <row r="2" spans="1:6" ht="16.5" customHeight="1" x14ac:dyDescent="0.3"/>
    <row r="3" spans="1:6" ht="45.75" customHeight="1" x14ac:dyDescent="0.3">
      <c r="A3" s="28" t="s">
        <v>1</v>
      </c>
      <c r="B3" s="28"/>
      <c r="C3" s="28"/>
      <c r="D3" s="28"/>
      <c r="E3" s="28"/>
      <c r="F3" s="28"/>
    </row>
    <row r="4" spans="1:6" ht="29.25" customHeight="1" x14ac:dyDescent="0.3">
      <c r="A4" s="4" t="s">
        <v>2</v>
      </c>
      <c r="B4" s="32"/>
      <c r="C4" s="32"/>
      <c r="D4" s="32"/>
      <c r="E4" s="32"/>
      <c r="F4" s="32"/>
    </row>
    <row r="5" spans="1:6" ht="18" customHeight="1" x14ac:dyDescent="0.3">
      <c r="A5" s="4" t="s">
        <v>3</v>
      </c>
      <c r="B5" s="32"/>
      <c r="C5" s="32"/>
      <c r="D5" s="32"/>
      <c r="E5" s="32"/>
      <c r="F5" s="32"/>
    </row>
    <row r="6" spans="1:6" ht="18" customHeight="1" x14ac:dyDescent="0.3">
      <c r="A6" s="4" t="s">
        <v>12</v>
      </c>
      <c r="B6" s="32"/>
      <c r="C6" s="32"/>
      <c r="D6" s="32"/>
      <c r="E6" s="32"/>
      <c r="F6" s="32"/>
    </row>
    <row r="7" spans="1:6" ht="18" customHeight="1" x14ac:dyDescent="0.3">
      <c r="A7" s="4" t="s">
        <v>4</v>
      </c>
      <c r="B7" s="32"/>
      <c r="C7" s="32"/>
      <c r="D7" s="32"/>
      <c r="E7" s="32"/>
      <c r="F7" s="32"/>
    </row>
    <row r="8" spans="1:6" ht="18" customHeight="1" x14ac:dyDescent="0.3">
      <c r="A8" s="4" t="s">
        <v>5</v>
      </c>
      <c r="B8" s="33"/>
      <c r="C8" s="34"/>
      <c r="D8" s="34"/>
      <c r="E8" s="34"/>
      <c r="F8" s="35"/>
    </row>
    <row r="9" spans="1:6" ht="18" customHeight="1" x14ac:dyDescent="0.3">
      <c r="A9" s="4" t="s">
        <v>14</v>
      </c>
      <c r="B9" s="33"/>
      <c r="C9" s="34"/>
      <c r="D9" s="34"/>
      <c r="E9" s="34"/>
      <c r="F9" s="35"/>
    </row>
    <row r="10" spans="1:6" ht="18" customHeight="1" x14ac:dyDescent="0.3">
      <c r="A10" s="4" t="s">
        <v>13</v>
      </c>
      <c r="B10" s="32"/>
      <c r="C10" s="32"/>
      <c r="D10" s="32"/>
      <c r="E10" s="32"/>
      <c r="F10" s="32"/>
    </row>
    <row r="11" spans="1:6" ht="10.75" customHeight="1" x14ac:dyDescent="0.3">
      <c r="A11" s="14" t="s">
        <v>15</v>
      </c>
      <c r="B11" s="6"/>
      <c r="C11" s="5"/>
    </row>
    <row r="12" spans="1:6" ht="21.65" customHeight="1" x14ac:dyDescent="0.3">
      <c r="A12" s="29" t="s">
        <v>6</v>
      </c>
      <c r="B12" s="30"/>
      <c r="C12" s="5"/>
    </row>
    <row r="13" spans="1:6" s="9" customFormat="1" ht="171" customHeight="1" x14ac:dyDescent="0.35">
      <c r="A13" s="22" t="s">
        <v>20</v>
      </c>
      <c r="B13" s="31"/>
      <c r="C13" s="31"/>
      <c r="D13" s="31"/>
      <c r="E13" s="31"/>
      <c r="F13" s="31"/>
    </row>
    <row r="14" spans="1:6" s="15" customFormat="1" ht="22.5" customHeight="1" x14ac:dyDescent="0.35">
      <c r="A14" s="36" t="s">
        <v>7</v>
      </c>
      <c r="B14" s="26"/>
      <c r="C14" s="26"/>
      <c r="D14" s="26"/>
      <c r="E14" s="26"/>
      <c r="F14" s="26"/>
    </row>
    <row r="15" spans="1:6" ht="25" customHeight="1" x14ac:dyDescent="0.3">
      <c r="A15" s="8" t="s">
        <v>8</v>
      </c>
      <c r="B15" s="20" t="s">
        <v>9</v>
      </c>
      <c r="C15" s="18" t="s">
        <v>10</v>
      </c>
      <c r="D15" s="18" t="s">
        <v>18</v>
      </c>
      <c r="E15" s="18" t="s">
        <v>17</v>
      </c>
      <c r="F15" s="8" t="s">
        <v>19</v>
      </c>
    </row>
    <row r="16" spans="1:6" ht="42.65" customHeight="1" x14ac:dyDescent="0.3">
      <c r="A16" s="7">
        <v>1</v>
      </c>
      <c r="B16" s="3" t="s">
        <v>21</v>
      </c>
      <c r="C16" s="21">
        <v>1</v>
      </c>
      <c r="D16" s="21" t="s">
        <v>22</v>
      </c>
      <c r="E16" s="16">
        <v>0</v>
      </c>
      <c r="F16" s="12">
        <f>C16*E16</f>
        <v>0</v>
      </c>
    </row>
    <row r="17" spans="1:6" ht="42.65" customHeight="1" x14ac:dyDescent="0.3">
      <c r="A17" s="7">
        <v>2</v>
      </c>
      <c r="B17" s="3" t="s">
        <v>23</v>
      </c>
      <c r="C17" s="21">
        <v>2</v>
      </c>
      <c r="D17" s="21" t="s">
        <v>22</v>
      </c>
      <c r="E17" s="16">
        <v>0</v>
      </c>
      <c r="F17" s="12">
        <f t="shared" ref="F17:F26" si="0">C17*E17</f>
        <v>0</v>
      </c>
    </row>
    <row r="18" spans="1:6" ht="42.65" customHeight="1" x14ac:dyDescent="0.3">
      <c r="A18" s="7">
        <v>3</v>
      </c>
      <c r="B18" s="3" t="s">
        <v>24</v>
      </c>
      <c r="C18" s="21">
        <v>1</v>
      </c>
      <c r="D18" s="21" t="s">
        <v>22</v>
      </c>
      <c r="E18" s="16">
        <v>0</v>
      </c>
      <c r="F18" s="12">
        <f t="shared" si="0"/>
        <v>0</v>
      </c>
    </row>
    <row r="19" spans="1:6" ht="42.65" customHeight="1" x14ac:dyDescent="0.3">
      <c r="A19" s="7">
        <v>4</v>
      </c>
      <c r="B19" s="3" t="s">
        <v>25</v>
      </c>
      <c r="C19" s="21">
        <v>2</v>
      </c>
      <c r="D19" s="21" t="s">
        <v>22</v>
      </c>
      <c r="E19" s="17">
        <v>0</v>
      </c>
      <c r="F19" s="12">
        <f>SUM(C19*E19)</f>
        <v>0</v>
      </c>
    </row>
    <row r="20" spans="1:6" ht="42.65" customHeight="1" x14ac:dyDescent="0.3">
      <c r="A20" s="7">
        <v>5</v>
      </c>
      <c r="B20" s="3" t="s">
        <v>26</v>
      </c>
      <c r="C20" s="21">
        <v>1</v>
      </c>
      <c r="D20" s="21" t="s">
        <v>22</v>
      </c>
      <c r="E20" s="17">
        <v>0</v>
      </c>
      <c r="F20" s="12">
        <f t="shared" si="0"/>
        <v>0</v>
      </c>
    </row>
    <row r="21" spans="1:6" ht="42.65" customHeight="1" x14ac:dyDescent="0.3">
      <c r="A21" s="7">
        <v>6</v>
      </c>
      <c r="B21" s="3" t="s">
        <v>27</v>
      </c>
      <c r="C21" s="21">
        <v>2</v>
      </c>
      <c r="D21" s="21" t="s">
        <v>22</v>
      </c>
      <c r="E21" s="17">
        <v>0</v>
      </c>
      <c r="F21" s="12">
        <f t="shared" ref="F21:F24" si="1">C21*E21</f>
        <v>0</v>
      </c>
    </row>
    <row r="22" spans="1:6" ht="42.65" customHeight="1" x14ac:dyDescent="0.3">
      <c r="A22" s="7">
        <v>7</v>
      </c>
      <c r="B22" s="3" t="s">
        <v>28</v>
      </c>
      <c r="C22" s="21">
        <v>1</v>
      </c>
      <c r="D22" s="21" t="s">
        <v>22</v>
      </c>
      <c r="E22" s="17">
        <v>0</v>
      </c>
      <c r="F22" s="12">
        <f t="shared" si="1"/>
        <v>0</v>
      </c>
    </row>
    <row r="23" spans="1:6" ht="42.65" customHeight="1" x14ac:dyDescent="0.3">
      <c r="A23" s="7">
        <v>8</v>
      </c>
      <c r="B23" s="3" t="s">
        <v>29</v>
      </c>
      <c r="C23" s="21">
        <v>1</v>
      </c>
      <c r="D23" s="21" t="s">
        <v>22</v>
      </c>
      <c r="E23" s="17">
        <v>0</v>
      </c>
      <c r="F23" s="12">
        <f t="shared" si="1"/>
        <v>0</v>
      </c>
    </row>
    <row r="24" spans="1:6" ht="42.65" customHeight="1" x14ac:dyDescent="0.3">
      <c r="A24" s="7">
        <v>9</v>
      </c>
      <c r="B24" s="3" t="s">
        <v>30</v>
      </c>
      <c r="C24" s="21">
        <v>1</v>
      </c>
      <c r="D24" s="21" t="s">
        <v>22</v>
      </c>
      <c r="E24" s="17">
        <v>0</v>
      </c>
      <c r="F24" s="12">
        <f t="shared" si="1"/>
        <v>0</v>
      </c>
    </row>
    <row r="25" spans="1:6" ht="42.65" customHeight="1" x14ac:dyDescent="0.3">
      <c r="A25" s="7">
        <v>10</v>
      </c>
      <c r="B25" s="3" t="s">
        <v>31</v>
      </c>
      <c r="C25" s="21">
        <v>1</v>
      </c>
      <c r="D25" s="21" t="s">
        <v>22</v>
      </c>
      <c r="E25" s="17">
        <v>0</v>
      </c>
      <c r="F25" s="12">
        <f t="shared" ref="F25" si="2">C25*E25</f>
        <v>0</v>
      </c>
    </row>
    <row r="26" spans="1:6" ht="42.65" customHeight="1" x14ac:dyDescent="0.3">
      <c r="A26" s="7">
        <v>11</v>
      </c>
      <c r="B26" s="3" t="s">
        <v>32</v>
      </c>
      <c r="C26" s="21">
        <v>1</v>
      </c>
      <c r="D26" s="21" t="s">
        <v>22</v>
      </c>
      <c r="E26" s="17">
        <v>0</v>
      </c>
      <c r="F26" s="12">
        <f t="shared" si="0"/>
        <v>0</v>
      </c>
    </row>
    <row r="27" spans="1:6" ht="15" customHeight="1" x14ac:dyDescent="0.3">
      <c r="A27" s="24" t="s">
        <v>11</v>
      </c>
      <c r="B27" s="25"/>
      <c r="C27" s="25"/>
      <c r="D27" s="25"/>
      <c r="E27" s="25"/>
      <c r="F27" s="13">
        <f>SUM(F16:F26)</f>
        <v>0</v>
      </c>
    </row>
    <row r="28" spans="1:6" ht="15" customHeight="1" x14ac:dyDescent="0.3">
      <c r="A28" s="10"/>
      <c r="B28" s="10"/>
      <c r="C28" s="10"/>
      <c r="D28" s="10"/>
      <c r="E28" s="10"/>
      <c r="F28" s="11"/>
    </row>
    <row r="29" spans="1:6" s="9" customFormat="1" ht="47.4" customHeight="1" x14ac:dyDescent="0.35">
      <c r="A29" s="22" t="s">
        <v>33</v>
      </c>
      <c r="B29" s="23"/>
      <c r="C29" s="23"/>
      <c r="D29" s="23"/>
      <c r="E29" s="23"/>
      <c r="F29" s="23"/>
    </row>
    <row r="30" spans="1:6" ht="16.25" customHeight="1" x14ac:dyDescent="0.3">
      <c r="A30" s="19" t="s">
        <v>16</v>
      </c>
    </row>
  </sheetData>
  <sheetProtection algorithmName="SHA-512" hashValue="UGJLm0i+SVc110iwuajwx/WyBKkxUWkhBIGG5Y0TZG72XLZuplvBb9NfsL6aaeZzw+tyCGZcz3nv+PeEFiddBg==" saltValue="MGubp1JguEwcWIXPU47WCA==" spinCount="100000" sheet="1" formatCells="0"/>
  <mergeCells count="14">
    <mergeCell ref="A29:F29"/>
    <mergeCell ref="A27:E27"/>
    <mergeCell ref="A14:F14"/>
    <mergeCell ref="A1:F1"/>
    <mergeCell ref="A3:F3"/>
    <mergeCell ref="A12:B12"/>
    <mergeCell ref="A13:F13"/>
    <mergeCell ref="B4:F4"/>
    <mergeCell ref="B10:F10"/>
    <mergeCell ref="B7:F7"/>
    <mergeCell ref="B6:F6"/>
    <mergeCell ref="B5:F5"/>
    <mergeCell ref="B8:F8"/>
    <mergeCell ref="B9:F9"/>
  </mergeCells>
  <pageMargins left="0.7" right="0.7" top="0.78740157499999996" bottom="0.78740157499999996" header="0.3" footer="0.3"/>
  <pageSetup paperSize="9" scale="66" orientation="portrait" r:id="rId1"/>
  <headerFooter>
    <oddHeader>&amp;L&amp;"Verdana,Standard"&amp;10Beschaffung diverser Testhandy
Vergabe 2026-0045
&amp;"Verdana,Fett"Angebotsformular mit Preisblatt (Anlage-03)&amp;R&amp;G</oddHeader>
    <oddFooter>&amp;C© gematik - öffentlich&amp;R&amp;"Verdana,Standard"&amp;10&amp;D</oddFooter>
  </headerFooter>
  <ignoredErrors>
    <ignoredError sqref="F19" formula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8D3BE-6F6E-4F9C-A73E-1E4B99ED070C}">
  <ds:schemaRefs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Fillinger, Jan</cp:lastModifiedBy>
  <cp:lastPrinted>2021-10-22T07:43:53Z</cp:lastPrinted>
  <dcterms:created xsi:type="dcterms:W3CDTF">2021-01-05T14:59:23Z</dcterms:created>
  <dcterms:modified xsi:type="dcterms:W3CDTF">2026-05-22T11:54:40Z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